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6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'4.7'!$B$3:$G$74</definedName>
  </definedName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<sst xmlns="http://schemas.openxmlformats.org/spreadsheetml/2006/main" count="457" uniqueCount="97">
  <si>
    <t xml:space="preserve">BANKWISE POSITION OF SELF HELP GROUPS(SHGs) SAVING LINKED  </t>
  </si>
  <si>
    <t>WITH IN UT CHANDIGARH AS ON</t>
  </si>
  <si>
    <t>30.06.2019</t>
  </si>
  <si>
    <t>Rs. In Lacs</t>
  </si>
  <si>
    <t>Sl.no</t>
  </si>
  <si>
    <t>Name of the Bank</t>
  </si>
  <si>
    <t xml:space="preserve">O/S AS ON </t>
  </si>
  <si>
    <t>Fresh disbursement during  01.04.2019 to 30.06.2019</t>
  </si>
  <si>
    <t>O/S as on  30.06.2019</t>
  </si>
  <si>
    <t xml:space="preserve">No. 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</si>
  <si>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</si>
  <si>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</si>
  <si>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</si>
  <si>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</si>
  <si>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</si>
  <si>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</si>
  <si>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</si>
  <si>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</si>
  <si>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</si>
  <si>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</si>
  <si>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</si>
  <si>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</si>
  <si>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</si>
  <si>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</si>
  <si>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</si>
  <si>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</si>
  <si>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</si>
  <si>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</si>
  <si>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</si>
  <si>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</si>
  <si>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</si>
  <si>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</si>
  <si>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</si>
  <si>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</si>
  <si>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</si>
  <si>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</si>
  <si>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</si>
  <si>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</si>
  <si>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</si>
  <si>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</si>
  <si>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</si>
  <si>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</si>
  <si>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</si>
  <si>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</si>
  <si>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</si>
  <si>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</si>
  <si>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</si>
  <si>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</si>
  <si>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</si>
  <si>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</si>
  <si>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</si>
  <si>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</si>
  <si>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</si>
  <si>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</si>
  <si>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</si>
  <si>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</si>
  <si>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</si>
  <si>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</si>
  <si>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</si>
  <si>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</si>
  <si>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</si>
  <si>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</si>
  <si>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</si>
  <si>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</si>
  <si>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</si>
  <si>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</si>
  <si>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01.04.2019 to 30.06.2019</t>
  </si>
  <si>
    <t xml:space="preserve">No. of SHGs Credit linked </t>
  </si>
  <si>
    <t xml:space="preserve">Amount  </t>
  </si>
  <si>
    <t>Amount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</si>
  <si>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</si>
  <si>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</si>
  <si>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</si>
  <si>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</si>
  <si>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01.04.2019 to 30.06.2019</t>
  </si>
  <si>
    <t>No. of cards issued</t>
  </si>
  <si>
    <t xml:space="preserve">BANKWISE PROGRESS UNDER GENERAL CREDIT CARD SCHEME (GCCS) </t>
  </si>
  <si>
    <t>(Amt. in lacs)</t>
  </si>
  <si>
    <t>No.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</si>
  <si>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</si>
  <si>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</si>
  <si>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</si>
  <si>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</si>
  <si>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</si>
  <si>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</si>
  <si>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</si>
  <si>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</si>
  <si>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</si>
  <si>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</si>
  <si>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ANNEXURE-13.1</t>
  </si>
  <si>
    <t>Fresh disbursement on 01.04.2019 to 30.06.2019</t>
  </si>
  <si>
    <t>ANNEXURE-13.2</t>
  </si>
  <si>
    <t>ANNEXURE - 13.3</t>
  </si>
  <si>
    <t>ANNEXURE - 13.4</t>
  </si>
  <si>
    <t>ANNEXURE- 13.5</t>
  </si>
  <si>
    <t>ANNEXURE : 13.6</t>
  </si>
  <si>
    <t>ANNEXURE : 13.7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</si>
</sst>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19" fillId="2" borderId="30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5"/>
  <sheetViews>
    <sheetView view="pageBreakPreview" topLeftCell="A3" zoomScale="83" zoomScaleSheetLayoutView="83" workbookViewId="0">
      <pane xSplit="3" ySplit="10" topLeftCell="D57" activePane="bottomRight" state="frozen"/>
      <selection activeCell="A3" sqref="A3"/>
      <selection pane="topRight" activeCell="D3" sqref="D3"/>
      <selection pane="bottomLeft" activeCell="A13" sqref="A13"/>
      <selection pane="bottomRight" activeCell="D10" sqref="D10:E11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89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5" t="s">
        <v>0</v>
      </c>
      <c r="C5" s="36"/>
      <c r="D5" s="36"/>
      <c r="E5" s="36"/>
      <c r="F5" s="36"/>
      <c r="G5" s="37"/>
    </row>
    <row r="6" spans="1:7" ht="24" customHeight="1" x14ac:dyDescent="0.25">
      <c r="B6" s="38"/>
      <c r="C6" s="39"/>
      <c r="D6" s="39"/>
      <c r="E6" s="39"/>
      <c r="F6" s="39"/>
      <c r="G6" s="40"/>
    </row>
    <row r="7" spans="1:7" ht="33.75" customHeight="1" x14ac:dyDescent="0.35">
      <c r="B7" s="49" t="s">
        <v>1</v>
      </c>
      <c r="C7" s="50"/>
      <c r="D7" s="50"/>
      <c r="E7" s="50"/>
      <c r="F7" s="23" t="s">
        <v>2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3</v>
      </c>
      <c r="G9" s="1"/>
    </row>
    <row r="10" spans="1:7" ht="15.75" customHeight="1" x14ac:dyDescent="0.25">
      <c r="B10" s="46" t="s">
        <v>4</v>
      </c>
      <c r="C10" s="41" t="s">
        <v>5</v>
      </c>
      <c r="D10" s="42" t="s">
        <v>90</v>
      </c>
      <c r="E10" s="43"/>
      <c r="F10" s="51" t="s">
        <v>6</v>
      </c>
      <c r="G10" s="53" t="str">
        <f>F7</f>
        <v>30.06.2019</v>
      </c>
    </row>
    <row r="11" spans="1:7" ht="35.25" customHeight="1" x14ac:dyDescent="0.25">
      <c r="B11" s="47"/>
      <c r="C11" s="41"/>
      <c r="D11" s="44" t="s">
        <v>7</v>
      </c>
      <c r="E11" s="45"/>
      <c r="F11" s="52" t="s">
        <v>8</v>
      </c>
      <c r="G11" s="54"/>
    </row>
    <row r="12" spans="1:7" ht="29.25" customHeight="1" x14ac:dyDescent="0.25">
      <c r="B12" s="48"/>
      <c r="C12" s="41"/>
      <c r="D12" s="14" t="s">
        <v>9</v>
      </c>
      <c r="E12" s="14" t="s">
        <v>10</v>
      </c>
      <c r="F12" s="14" t="s">
        <v>9</v>
      </c>
      <c r="G12" s="14" t="s">
        <v>10</v>
      </c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13</v>
      </c>
      <c r="C25" s="31" t="s">
        <v>23</v>
      </c>
      <c r="D25" s="31">
        <v>1</v>
      </c>
      <c r="E25" s="31">
        <v>0.05</v>
      </c>
      <c r="F25" s="31">
        <v>86</v>
      </c>
      <c r="G25" s="31">
        <v>4.2699999999999996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1</v>
      </c>
      <c r="G26" s="31">
        <v>3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29</v>
      </c>
      <c r="C31" s="34"/>
      <c r="D31" s="32">
        <v>1</v>
      </c>
      <c r="E31" s="32">
        <v>0.05</v>
      </c>
      <c r="F31" s="32">
        <v>87</v>
      </c>
      <c r="G31" s="32">
        <v>7.27</v>
      </c>
    </row>
    <row r="32" spans="1:7" x14ac:dyDescent="0.25">
      <c r="A32" s="31"/>
      <c r="B32" s="33">
        <v>19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49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4" t="s">
        <v>50</v>
      </c>
      <c r="C52" s="34"/>
      <c r="D52" s="32">
        <v>0</v>
      </c>
      <c r="E52" s="32">
        <v>0</v>
      </c>
      <c r="F52" s="32">
        <v>0</v>
      </c>
      <c r="G52" s="32">
        <v>0</v>
      </c>
    </row>
    <row r="53" spans="1:7" s="30" customFormat="1" x14ac:dyDescent="0.25">
      <c r="A53" s="32"/>
      <c r="B53" s="34" t="s">
        <v>51</v>
      </c>
      <c r="C53" s="34"/>
      <c r="D53" s="32">
        <v>1</v>
      </c>
      <c r="E53" s="32">
        <v>0.05</v>
      </c>
      <c r="F53" s="32">
        <v>87</v>
      </c>
      <c r="G53" s="32">
        <v>7.27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40</v>
      </c>
      <c r="C55" s="31" t="s">
        <v>53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34" t="s">
        <v>55</v>
      </c>
      <c r="C57" s="34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34" t="s">
        <v>56</v>
      </c>
      <c r="C58" s="34"/>
      <c r="D58" s="32">
        <v>1</v>
      </c>
      <c r="E58" s="32">
        <v>0.05</v>
      </c>
      <c r="F58" s="32">
        <v>87</v>
      </c>
      <c r="G58" s="32">
        <v>7.27</v>
      </c>
    </row>
    <row r="59" spans="1:7" x14ac:dyDescent="0.25">
      <c r="A59" s="31"/>
      <c r="B59" s="33">
        <v>42</v>
      </c>
      <c r="C59" s="31" t="s">
        <v>57</v>
      </c>
      <c r="D59" s="31">
        <v>2</v>
      </c>
      <c r="E59" s="31">
        <v>0.21</v>
      </c>
      <c r="F59" s="31">
        <v>46</v>
      </c>
      <c r="G59" s="31">
        <v>18.46</v>
      </c>
    </row>
    <row r="60" spans="1:7" x14ac:dyDescent="0.25">
      <c r="A60" s="31"/>
      <c r="B60" s="33">
        <v>43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44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34" t="s">
        <v>61</v>
      </c>
      <c r="C63" s="34"/>
      <c r="D63" s="32">
        <v>2</v>
      </c>
      <c r="E63" s="32">
        <v>0.21</v>
      </c>
      <c r="F63" s="32">
        <v>46</v>
      </c>
      <c r="G63" s="32">
        <v>18.46</v>
      </c>
    </row>
    <row r="64" spans="1:7" s="30" customFormat="1" x14ac:dyDescent="0.25">
      <c r="A64" s="32"/>
      <c r="B64" s="34" t="s">
        <v>62</v>
      </c>
      <c r="C64" s="34"/>
      <c r="D64" s="32">
        <v>3</v>
      </c>
      <c r="E64" s="32">
        <v>0.26</v>
      </c>
      <c r="F64" s="32">
        <v>133</v>
      </c>
      <c r="G64" s="32">
        <v>25.73</v>
      </c>
    </row>
    <row r="65" s="30" customFormat="1" x14ac:dyDescent="0.25"/>
  </sheetData>
  <mergeCells count="14">
    <mergeCell ref="B5:G6"/>
    <mergeCell ref="C10:C12"/>
    <mergeCell ref="D10:E11"/>
    <mergeCell ref="B10:B12"/>
    <mergeCell ref="B7:E7"/>
    <mergeCell ref="F10:F11"/>
    <mergeCell ref="G10:G11"/>
    <mergeCell ref="B63:C63"/>
    <mergeCell ref="B64:C64"/>
    <mergeCell ref="B31:C31"/>
    <mergeCell ref="B52:C52"/>
    <mergeCell ref="B53:C53"/>
    <mergeCell ref="B57:C57"/>
    <mergeCell ref="B58:C58"/>
  </mergeCells>
  <pageMargins left="1.2" right="0.7" top="0.77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B3" zoomScale="78" zoomScaleSheetLayoutView="78" workbookViewId="0">
      <pane xSplit="2" ySplit="9" topLeftCell="D53" activePane="bottomRight" state="frozen"/>
      <selection activeCell="B3" sqref="B3"/>
      <selection pane="topRight" activeCell="D3" sqref="D3"/>
      <selection pane="bottomLeft" activeCell="B12" sqref="B12"/>
      <selection pane="bottomRight" activeCell="B3" sqref="B3:G63"/>
    </sheetView>
  </sheetViews>
  <sheetFormatPr defaultRowHeight="15" x14ac:dyDescent="0.25"/>
  <cols>
    <col min="2" max="2" width="5.5703125" style="19" customWidth="1"/>
    <col min="3" max="3" width="25.140625" customWidth="1"/>
    <col min="4" max="4" width="24.42578125" customWidth="1"/>
    <col min="5" max="5" width="18.5703125" customWidth="1"/>
    <col min="6" max="6" width="21.28515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91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5" t="s">
        <v>63</v>
      </c>
      <c r="C5" s="55"/>
      <c r="D5" s="55"/>
      <c r="E5" s="55"/>
      <c r="F5" s="55"/>
      <c r="G5" s="56"/>
    </row>
    <row r="6" spans="1:7" ht="30.75" customHeight="1" x14ac:dyDescent="0.35">
      <c r="B6" s="57" t="s">
        <v>64</v>
      </c>
      <c r="C6" s="58"/>
      <c r="D6" s="58"/>
      <c r="E6" s="58"/>
      <c r="F6" s="25" t="s">
        <v>2</v>
      </c>
      <c r="G6" s="24"/>
    </row>
    <row r="7" spans="1:7" ht="22.5" customHeight="1" x14ac:dyDescent="0.25">
      <c r="B7" s="59"/>
      <c r="C7" s="60"/>
      <c r="D7" s="60"/>
      <c r="E7" s="60"/>
      <c r="F7" s="60"/>
      <c r="G7" s="61"/>
    </row>
    <row r="8" spans="1:7" ht="30" customHeight="1" x14ac:dyDescent="0.25">
      <c r="B8" s="62" t="s">
        <v>65</v>
      </c>
      <c r="C8" s="71" t="s">
        <v>5</v>
      </c>
      <c r="D8" s="65" t="s">
        <v>66</v>
      </c>
      <c r="E8" s="66"/>
      <c r="F8" s="67" t="s">
        <v>8</v>
      </c>
      <c r="G8" s="68"/>
    </row>
    <row r="9" spans="1:7" x14ac:dyDescent="0.25">
      <c r="B9" s="63"/>
      <c r="C9" s="72"/>
      <c r="D9" s="69" t="s">
        <v>67</v>
      </c>
      <c r="E9" s="69" t="s">
        <v>68</v>
      </c>
      <c r="F9" s="69" t="s">
        <v>67</v>
      </c>
      <c r="G9" s="69" t="s">
        <v>69</v>
      </c>
    </row>
    <row r="10" spans="1:7" x14ac:dyDescent="0.25">
      <c r="B10" s="63"/>
      <c r="C10" s="72"/>
      <c r="D10" s="70"/>
      <c r="E10" s="70"/>
      <c r="F10" s="70"/>
      <c r="G10" s="70"/>
    </row>
    <row r="11" spans="1:7" x14ac:dyDescent="0.25">
      <c r="B11" s="64"/>
      <c r="C11" s="73"/>
      <c r="D11" s="70"/>
      <c r="E11" s="70"/>
      <c r="F11" s="70"/>
      <c r="G11" s="70"/>
    </row>
    <row r="12" spans="1:7" x14ac:dyDescent="0.25">
      <c r="A12" s="31"/>
      <c r="B12" s="33">
        <v>1</v>
      </c>
      <c r="C12" s="31" t="s">
        <v>11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19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10</v>
      </c>
      <c r="C21" s="31" t="s">
        <v>20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21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13</v>
      </c>
      <c r="C24" s="31" t="s">
        <v>23</v>
      </c>
      <c r="D24" s="31">
        <v>0</v>
      </c>
      <c r="E24" s="31">
        <v>0</v>
      </c>
      <c r="F24" s="31">
        <v>16</v>
      </c>
      <c r="G24" s="31">
        <v>2.0699999999999998</v>
      </c>
    </row>
    <row r="25" spans="1:7" x14ac:dyDescent="0.25">
      <c r="A25" s="31"/>
      <c r="B25" s="33">
        <v>14</v>
      </c>
      <c r="C25" s="31" t="s">
        <v>24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15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16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17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18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s="30" customFormat="1" x14ac:dyDescent="0.25">
      <c r="A30" s="32"/>
      <c r="B30" s="34" t="s">
        <v>29</v>
      </c>
      <c r="C30" s="34"/>
      <c r="D30" s="32">
        <v>0</v>
      </c>
      <c r="E30" s="32">
        <v>0</v>
      </c>
      <c r="F30" s="32">
        <v>16</v>
      </c>
      <c r="G30" s="32">
        <v>2.0699999999999998</v>
      </c>
    </row>
    <row r="31" spans="1:7" x14ac:dyDescent="0.25">
      <c r="A31" s="31"/>
      <c r="B31" s="33">
        <v>19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31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32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33</v>
      </c>
      <c r="C45" s="31" t="s">
        <v>44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34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35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36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37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38</v>
      </c>
      <c r="C50" s="31" t="s">
        <v>49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34" t="s">
        <v>50</v>
      </c>
      <c r="C51" s="34"/>
      <c r="D51" s="32">
        <v>0</v>
      </c>
      <c r="E51" s="32">
        <v>0</v>
      </c>
      <c r="F51" s="32">
        <v>0</v>
      </c>
      <c r="G51" s="32">
        <v>0</v>
      </c>
    </row>
    <row r="52" spans="1:7" s="30" customFormat="1" x14ac:dyDescent="0.25">
      <c r="A52" s="32"/>
      <c r="B52" s="34" t="s">
        <v>51</v>
      </c>
      <c r="C52" s="34"/>
      <c r="D52" s="32">
        <v>0</v>
      </c>
      <c r="E52" s="32">
        <v>0</v>
      </c>
      <c r="F52" s="32">
        <v>16</v>
      </c>
      <c r="G52" s="32">
        <v>2.0699999999999998</v>
      </c>
    </row>
    <row r="53" spans="1:7" x14ac:dyDescent="0.25">
      <c r="A53" s="31"/>
      <c r="B53" s="33">
        <v>39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40</v>
      </c>
      <c r="C54" s="31" t="s">
        <v>53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41</v>
      </c>
      <c r="C55" s="31" t="s">
        <v>54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34" t="s">
        <v>55</v>
      </c>
      <c r="C56" s="34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34" t="s">
        <v>56</v>
      </c>
      <c r="C57" s="34"/>
      <c r="D57" s="32">
        <v>0</v>
      </c>
      <c r="E57" s="32">
        <v>0</v>
      </c>
      <c r="F57" s="32">
        <v>16</v>
      </c>
      <c r="G57" s="32">
        <v>2.0699999999999998</v>
      </c>
    </row>
    <row r="58" spans="1:7" x14ac:dyDescent="0.25">
      <c r="A58" s="31"/>
      <c r="B58" s="33">
        <v>42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43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44</v>
      </c>
      <c r="C60" s="31" t="s">
        <v>59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45</v>
      </c>
      <c r="C61" s="31" t="s">
        <v>60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34" t="s">
        <v>61</v>
      </c>
      <c r="C62" s="34"/>
      <c r="D62" s="32">
        <v>0</v>
      </c>
      <c r="E62" s="32">
        <v>0</v>
      </c>
      <c r="F62" s="32">
        <v>0</v>
      </c>
      <c r="G62" s="32">
        <v>0</v>
      </c>
    </row>
    <row r="63" spans="1:7" s="30" customFormat="1" x14ac:dyDescent="0.25">
      <c r="A63" s="32"/>
      <c r="B63" s="34" t="s">
        <v>62</v>
      </c>
      <c r="C63" s="34"/>
      <c r="D63" s="32">
        <v>0</v>
      </c>
      <c r="E63" s="32">
        <v>0</v>
      </c>
      <c r="F63" s="32">
        <v>16</v>
      </c>
      <c r="G63" s="32">
        <v>2.0699999999999998</v>
      </c>
    </row>
  </sheetData>
  <mergeCells count="18"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  <mergeCell ref="B62:C62"/>
    <mergeCell ref="B63:C63"/>
    <mergeCell ref="B30:C30"/>
    <mergeCell ref="B51:C51"/>
    <mergeCell ref="B52:C52"/>
    <mergeCell ref="B56:C56"/>
    <mergeCell ref="B57:C57"/>
  </mergeCells>
  <pageMargins left="0.95" right="0.7" top="1" bottom="1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A3" zoomScaleNormal="90" zoomScaleSheetLayoutView="100" workbookViewId="0">
      <pane xSplit="3" ySplit="9" topLeftCell="D60" activePane="bottomRight" state="frozen"/>
      <selection activeCell="A3" sqref="A3"/>
      <selection pane="topRight" activeCell="D3" sqref="D3"/>
      <selection pane="bottomLeft" activeCell="A12" sqref="A12"/>
      <selection pane="bottomRight" activeCell="B3" sqref="B3:G63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16.140625" customWidth="1"/>
    <col min="6" max="6" width="15.85546875" customWidth="1"/>
    <col min="7" max="7" width="15" customWidth="1"/>
  </cols>
  <sheetData>
    <row r="3" spans="1:7" ht="24.75" x14ac:dyDescent="0.5">
      <c r="C3" s="1"/>
      <c r="D3" s="1"/>
      <c r="E3" s="74" t="s">
        <v>92</v>
      </c>
      <c r="F3" s="75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6" t="s">
        <v>70</v>
      </c>
      <c r="C5" s="77"/>
      <c r="D5" s="77"/>
      <c r="E5" s="77"/>
      <c r="F5" s="77"/>
      <c r="G5" s="78"/>
    </row>
    <row r="6" spans="1:7" ht="31.5" customHeight="1" x14ac:dyDescent="0.35">
      <c r="B6" s="91" t="s">
        <v>71</v>
      </c>
      <c r="C6" s="92"/>
      <c r="D6" s="92"/>
      <c r="E6" s="92"/>
      <c r="F6" s="92" t="s">
        <v>2</v>
      </c>
      <c r="G6" s="26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9" t="s">
        <v>72</v>
      </c>
      <c r="C8" s="7"/>
      <c r="D8" s="7"/>
      <c r="E8" s="8" t="s">
        <v>73</v>
      </c>
      <c r="F8" s="8"/>
      <c r="G8" s="9"/>
    </row>
    <row r="9" spans="1:7" ht="40.5" customHeight="1" x14ac:dyDescent="0.25">
      <c r="B9" s="80"/>
      <c r="C9" s="82" t="s">
        <v>5</v>
      </c>
      <c r="D9" s="84" t="s">
        <v>74</v>
      </c>
      <c r="E9" s="85"/>
      <c r="F9" s="86" t="s">
        <v>8</v>
      </c>
      <c r="G9" s="87"/>
    </row>
    <row r="10" spans="1:7" x14ac:dyDescent="0.25">
      <c r="B10" s="80"/>
      <c r="C10" s="83"/>
      <c r="D10" s="88" t="s">
        <v>75</v>
      </c>
      <c r="E10" s="88" t="s">
        <v>69</v>
      </c>
      <c r="F10" s="88" t="s">
        <v>75</v>
      </c>
      <c r="G10" s="88" t="s">
        <v>69</v>
      </c>
    </row>
    <row r="11" spans="1:7" ht="20.25" customHeight="1" x14ac:dyDescent="0.25">
      <c r="B11" s="81"/>
      <c r="C11" s="83"/>
      <c r="D11" s="89"/>
      <c r="E11" s="90"/>
      <c r="F11" s="89"/>
      <c r="G11" s="90"/>
    </row>
    <row r="12" spans="1:7" x14ac:dyDescent="0.25">
      <c r="A12" s="31"/>
      <c r="B12" s="33">
        <v>1</v>
      </c>
      <c r="C12" s="31" t="s">
        <v>11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18</v>
      </c>
      <c r="D19" s="31">
        <v>0</v>
      </c>
      <c r="E19" s="31">
        <v>0</v>
      </c>
      <c r="F19" s="31">
        <v>3</v>
      </c>
      <c r="G19" s="31">
        <v>0.91</v>
      </c>
    </row>
    <row r="20" spans="1:7" x14ac:dyDescent="0.25">
      <c r="A20" s="31"/>
      <c r="B20" s="33">
        <v>9</v>
      </c>
      <c r="C20" s="31" t="s">
        <v>19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10</v>
      </c>
      <c r="C21" s="31" t="s">
        <v>20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21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13</v>
      </c>
      <c r="C24" s="31" t="s">
        <v>23</v>
      </c>
      <c r="D24" s="31">
        <v>0</v>
      </c>
      <c r="E24" s="31">
        <v>0</v>
      </c>
      <c r="F24" s="31">
        <v>141</v>
      </c>
      <c r="G24" s="31">
        <v>98.44</v>
      </c>
    </row>
    <row r="25" spans="1:7" x14ac:dyDescent="0.25">
      <c r="A25" s="31"/>
      <c r="B25" s="33">
        <v>14</v>
      </c>
      <c r="C25" s="31" t="s">
        <v>24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15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16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17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18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s="30" customFormat="1" x14ac:dyDescent="0.25">
      <c r="A30" s="32"/>
      <c r="B30" s="34" t="s">
        <v>29</v>
      </c>
      <c r="C30" s="34"/>
      <c r="D30" s="32">
        <v>0</v>
      </c>
      <c r="E30" s="32">
        <v>0</v>
      </c>
      <c r="F30" s="32">
        <v>144</v>
      </c>
      <c r="G30" s="32">
        <v>99.35</v>
      </c>
    </row>
    <row r="31" spans="1:7" x14ac:dyDescent="0.25">
      <c r="A31" s="31"/>
      <c r="B31" s="33">
        <v>19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31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32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33</v>
      </c>
      <c r="C45" s="31" t="s">
        <v>44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34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35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36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37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38</v>
      </c>
      <c r="C50" s="31" t="s">
        <v>49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34" t="s">
        <v>50</v>
      </c>
      <c r="C51" s="34"/>
      <c r="D51" s="32">
        <v>0</v>
      </c>
      <c r="E51" s="32">
        <v>0</v>
      </c>
      <c r="F51" s="32">
        <v>0</v>
      </c>
      <c r="G51" s="32">
        <v>0</v>
      </c>
    </row>
    <row r="52" spans="1:7" s="30" customFormat="1" x14ac:dyDescent="0.25">
      <c r="A52" s="32"/>
      <c r="B52" s="34" t="s">
        <v>51</v>
      </c>
      <c r="C52" s="34"/>
      <c r="D52" s="32">
        <v>0</v>
      </c>
      <c r="E52" s="32">
        <v>0</v>
      </c>
      <c r="F52" s="32">
        <v>144</v>
      </c>
      <c r="G52" s="32">
        <v>99.35</v>
      </c>
    </row>
    <row r="53" spans="1:7" x14ac:dyDescent="0.25">
      <c r="A53" s="31"/>
      <c r="B53" s="33">
        <v>39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40</v>
      </c>
      <c r="C54" s="31" t="s">
        <v>53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41</v>
      </c>
      <c r="C55" s="31" t="s">
        <v>54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34" t="s">
        <v>55</v>
      </c>
      <c r="C56" s="34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34" t="s">
        <v>56</v>
      </c>
      <c r="C57" s="34"/>
      <c r="D57" s="32">
        <v>0</v>
      </c>
      <c r="E57" s="32">
        <v>0</v>
      </c>
      <c r="F57" s="32">
        <v>144</v>
      </c>
      <c r="G57" s="32">
        <v>99.35</v>
      </c>
    </row>
    <row r="58" spans="1:7" x14ac:dyDescent="0.25">
      <c r="A58" s="31"/>
      <c r="B58" s="33">
        <v>42</v>
      </c>
      <c r="C58" s="31" t="s">
        <v>57</v>
      </c>
      <c r="D58" s="31">
        <v>0</v>
      </c>
      <c r="E58" s="31">
        <v>0</v>
      </c>
      <c r="F58" s="31">
        <v>24</v>
      </c>
      <c r="G58" s="31">
        <v>8.1300000000000008</v>
      </c>
    </row>
    <row r="59" spans="1:7" x14ac:dyDescent="0.25">
      <c r="A59" s="31"/>
      <c r="B59" s="33">
        <v>43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44</v>
      </c>
      <c r="C60" s="31" t="s">
        <v>59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45</v>
      </c>
      <c r="C61" s="31" t="s">
        <v>60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34" t="s">
        <v>61</v>
      </c>
      <c r="C62" s="34"/>
      <c r="D62" s="32">
        <v>0</v>
      </c>
      <c r="E62" s="32">
        <v>0</v>
      </c>
      <c r="F62" s="32">
        <v>24</v>
      </c>
      <c r="G62" s="32">
        <v>8.1300000000000008</v>
      </c>
    </row>
    <row r="63" spans="1:7" s="30" customFormat="1" x14ac:dyDescent="0.25">
      <c r="A63" s="32"/>
      <c r="B63" s="34" t="s">
        <v>62</v>
      </c>
      <c r="C63" s="34"/>
      <c r="D63" s="32">
        <v>0</v>
      </c>
      <c r="E63" s="32">
        <v>0</v>
      </c>
      <c r="F63" s="32">
        <v>168</v>
      </c>
      <c r="G63" s="32">
        <v>107.48</v>
      </c>
    </row>
  </sheetData>
  <mergeCells count="18"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  <mergeCell ref="B62:C62"/>
    <mergeCell ref="B63:C63"/>
    <mergeCell ref="B30:C30"/>
    <mergeCell ref="B51:C51"/>
    <mergeCell ref="B52:C52"/>
    <mergeCell ref="B56:C56"/>
    <mergeCell ref="B57:C57"/>
  </mergeCells>
  <pageMargins left="1.2" right="0.45" top="0.75" bottom="1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4"/>
  <sheetViews>
    <sheetView view="pageBreakPreview" topLeftCell="B3" zoomScaleSheetLayoutView="100" workbookViewId="0">
      <pane xSplit="2" ySplit="10" topLeftCell="D60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4"/>
    </sheetView>
  </sheetViews>
  <sheetFormatPr defaultRowHeight="15" x14ac:dyDescent="0.25"/>
  <cols>
    <col min="2" max="2" width="9.140625" style="19" customWidth="1"/>
    <col min="3" max="3" width="24.140625" customWidth="1"/>
    <col min="4" max="4" width="15.140625" customWidth="1"/>
    <col min="5" max="5" width="15.7109375" customWidth="1"/>
    <col min="6" max="6" width="13.7109375" customWidth="1"/>
    <col min="7" max="7" width="14" customWidth="1"/>
  </cols>
  <sheetData>
    <row r="3" spans="1:7" ht="22.5" x14ac:dyDescent="0.45">
      <c r="C3" s="10"/>
      <c r="D3" s="10"/>
      <c r="E3" s="93" t="s">
        <v>93</v>
      </c>
      <c r="F3" s="93"/>
      <c r="G3" s="93"/>
    </row>
    <row r="4" spans="1:7" ht="18" x14ac:dyDescent="0.25">
      <c r="C4" s="10"/>
      <c r="D4" s="10"/>
      <c r="E4" s="10"/>
      <c r="F4" s="11"/>
      <c r="G4" s="11"/>
    </row>
    <row r="5" spans="1:7" ht="39.75" customHeight="1" x14ac:dyDescent="0.25">
      <c r="B5" s="103" t="s">
        <v>76</v>
      </c>
      <c r="C5" s="104"/>
      <c r="D5" s="104"/>
      <c r="E5" s="104"/>
      <c r="F5" s="104"/>
      <c r="G5" s="105"/>
    </row>
    <row r="6" spans="1:7" ht="21.75" customHeight="1" x14ac:dyDescent="0.35">
      <c r="B6" s="49" t="s">
        <v>64</v>
      </c>
      <c r="C6" s="50"/>
      <c r="D6" s="50"/>
      <c r="E6" s="50"/>
      <c r="F6" s="27" t="s">
        <v>2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4" t="s">
        <v>77</v>
      </c>
      <c r="G8" s="94"/>
    </row>
    <row r="9" spans="1:7" x14ac:dyDescent="0.25">
      <c r="B9" s="106" t="s">
        <v>65</v>
      </c>
      <c r="C9" s="82" t="s">
        <v>5</v>
      </c>
      <c r="D9" s="96" t="s">
        <v>74</v>
      </c>
      <c r="E9" s="97"/>
      <c r="F9" s="96" t="s">
        <v>8</v>
      </c>
      <c r="G9" s="97"/>
    </row>
    <row r="10" spans="1:7" ht="21" customHeight="1" x14ac:dyDescent="0.25">
      <c r="B10" s="107"/>
      <c r="C10" s="83"/>
      <c r="D10" s="98"/>
      <c r="E10" s="99"/>
      <c r="F10" s="98"/>
      <c r="G10" s="99"/>
    </row>
    <row r="11" spans="1:7" ht="30" customHeight="1" x14ac:dyDescent="0.25">
      <c r="B11" s="107"/>
      <c r="C11" s="83"/>
      <c r="D11" s="100" t="s">
        <v>78</v>
      </c>
      <c r="E11" s="97" t="s">
        <v>10</v>
      </c>
      <c r="F11" s="100" t="s">
        <v>78</v>
      </c>
      <c r="G11" s="97" t="s">
        <v>10</v>
      </c>
    </row>
    <row r="12" spans="1:7" ht="12" customHeight="1" x14ac:dyDescent="0.25">
      <c r="B12" s="108"/>
      <c r="C12" s="95"/>
      <c r="D12" s="101"/>
      <c r="E12" s="102"/>
      <c r="F12" s="101"/>
      <c r="G12" s="102"/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31</v>
      </c>
      <c r="G20" s="31">
        <v>16.97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13</v>
      </c>
      <c r="C25" s="31" t="s">
        <v>23</v>
      </c>
      <c r="D25" s="31">
        <v>95</v>
      </c>
      <c r="E25" s="31">
        <v>198.25</v>
      </c>
      <c r="F25" s="31">
        <v>340</v>
      </c>
      <c r="G25" s="31">
        <v>370.22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2</v>
      </c>
      <c r="G26" s="31">
        <v>9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23</v>
      </c>
      <c r="G28" s="31">
        <v>5.27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29</v>
      </c>
      <c r="C31" s="34"/>
      <c r="D31" s="32">
        <v>95</v>
      </c>
      <c r="E31" s="32">
        <v>198.25</v>
      </c>
      <c r="F31" s="32">
        <v>396</v>
      </c>
      <c r="G31" s="32">
        <v>401.46</v>
      </c>
    </row>
    <row r="32" spans="1:7" x14ac:dyDescent="0.25">
      <c r="A32" s="31"/>
      <c r="B32" s="33">
        <v>19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687</v>
      </c>
      <c r="E40" s="31">
        <v>5890.25</v>
      </c>
      <c r="F40" s="31">
        <v>3812</v>
      </c>
      <c r="G40" s="31">
        <v>27607.13</v>
      </c>
    </row>
    <row r="41" spans="1:7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153</v>
      </c>
      <c r="G47" s="31">
        <v>1.05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49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4" t="s">
        <v>50</v>
      </c>
      <c r="C52" s="34"/>
      <c r="D52" s="32">
        <v>687</v>
      </c>
      <c r="E52" s="32">
        <v>5890.25</v>
      </c>
      <c r="F52" s="32">
        <v>3965</v>
      </c>
      <c r="G52" s="32">
        <v>27608.18</v>
      </c>
    </row>
    <row r="53" spans="1:7" s="30" customFormat="1" x14ac:dyDescent="0.25">
      <c r="A53" s="32"/>
      <c r="B53" s="34" t="s">
        <v>51</v>
      </c>
      <c r="C53" s="34"/>
      <c r="D53" s="32">
        <v>782</v>
      </c>
      <c r="E53" s="32">
        <v>6088.5</v>
      </c>
      <c r="F53" s="32">
        <v>4361</v>
      </c>
      <c r="G53" s="32">
        <v>28009.64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40</v>
      </c>
      <c r="C55" s="31" t="s">
        <v>53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34" t="s">
        <v>55</v>
      </c>
      <c r="C57" s="34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34" t="s">
        <v>56</v>
      </c>
      <c r="C58" s="34"/>
      <c r="D58" s="32">
        <v>782</v>
      </c>
      <c r="E58" s="32">
        <v>6088.5</v>
      </c>
      <c r="F58" s="32">
        <v>4361</v>
      </c>
      <c r="G58" s="32">
        <v>28009.64</v>
      </c>
    </row>
    <row r="59" spans="1:7" x14ac:dyDescent="0.25">
      <c r="A59" s="31"/>
      <c r="B59" s="33">
        <v>42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44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34" t="s">
        <v>61</v>
      </c>
      <c r="C63" s="34"/>
      <c r="D63" s="32">
        <v>0</v>
      </c>
      <c r="E63" s="32">
        <v>0</v>
      </c>
      <c r="F63" s="32">
        <v>0</v>
      </c>
      <c r="G63" s="32">
        <v>0</v>
      </c>
    </row>
    <row r="64" spans="1:7" s="30" customFormat="1" x14ac:dyDescent="0.25">
      <c r="A64" s="32"/>
      <c r="B64" s="34" t="s">
        <v>62</v>
      </c>
      <c r="C64" s="34"/>
      <c r="D64" s="32">
        <v>782</v>
      </c>
      <c r="E64" s="32">
        <v>6088.5</v>
      </c>
      <c r="F64" s="32">
        <v>4361</v>
      </c>
      <c r="G64" s="32">
        <v>28009.64</v>
      </c>
    </row>
  </sheetData>
  <mergeCells count="19"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  <mergeCell ref="B63:C63"/>
    <mergeCell ref="B64:C64"/>
    <mergeCell ref="B31:C31"/>
    <mergeCell ref="B52:C52"/>
    <mergeCell ref="B53:C53"/>
    <mergeCell ref="B57:C57"/>
    <mergeCell ref="B58:C58"/>
  </mergeCells>
  <pageMargins left="1.2" right="0.7" top="0.75" bottom="0.75" header="0.3" footer="0.3"/>
  <pageSetup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J10" sqref="J10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94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4" t="s">
        <v>79</v>
      </c>
      <c r="C5" s="115"/>
      <c r="D5" s="115"/>
      <c r="E5" s="115"/>
      <c r="F5" s="115"/>
      <c r="G5" s="116"/>
    </row>
    <row r="6" spans="1:7" ht="24.75" customHeight="1" x14ac:dyDescent="0.25">
      <c r="B6" s="117" t="s">
        <v>80</v>
      </c>
      <c r="C6" s="118"/>
      <c r="D6" s="118"/>
      <c r="E6" s="118"/>
      <c r="F6" s="28" t="s">
        <v>2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81</v>
      </c>
      <c r="G8" s="1"/>
    </row>
    <row r="9" spans="1:7" x14ac:dyDescent="0.25">
      <c r="B9" s="79" t="s">
        <v>65</v>
      </c>
      <c r="C9" s="82" t="s">
        <v>5</v>
      </c>
      <c r="D9" s="119" t="s">
        <v>74</v>
      </c>
      <c r="E9" s="120"/>
      <c r="F9" s="119" t="s">
        <v>8</v>
      </c>
      <c r="G9" s="123"/>
    </row>
    <row r="10" spans="1:7" ht="36" customHeight="1" x14ac:dyDescent="0.25">
      <c r="B10" s="80"/>
      <c r="C10" s="83"/>
      <c r="D10" s="121"/>
      <c r="E10" s="122"/>
      <c r="F10" s="121"/>
      <c r="G10" s="124"/>
    </row>
    <row r="11" spans="1:7" x14ac:dyDescent="0.25">
      <c r="B11" s="80"/>
      <c r="C11" s="83"/>
      <c r="D11" s="125" t="s">
        <v>82</v>
      </c>
      <c r="E11" s="125" t="s">
        <v>69</v>
      </c>
      <c r="F11" s="127" t="s">
        <v>82</v>
      </c>
      <c r="G11" s="127" t="s">
        <v>69</v>
      </c>
    </row>
    <row r="12" spans="1:7" x14ac:dyDescent="0.25">
      <c r="B12" s="80"/>
      <c r="C12" s="109"/>
      <c r="D12" s="126"/>
      <c r="E12" s="126"/>
      <c r="F12" s="128"/>
      <c r="G12" s="128"/>
    </row>
    <row r="13" spans="1:7" x14ac:dyDescent="0.25">
      <c r="B13" s="81"/>
      <c r="C13" s="109"/>
      <c r="D13" s="110"/>
      <c r="E13" s="111"/>
      <c r="F13" s="112"/>
      <c r="G13" s="113"/>
    </row>
    <row r="14" spans="1:7" x14ac:dyDescent="0.25">
      <c r="A14" s="31"/>
      <c r="B14" s="33">
        <v>1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2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3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4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5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6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7</v>
      </c>
      <c r="C20" s="31" t="s">
        <v>17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8</v>
      </c>
      <c r="C21" s="31" t="s">
        <v>18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9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10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11</v>
      </c>
      <c r="C24" s="31" t="s">
        <v>21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12</v>
      </c>
      <c r="C25" s="31" t="s">
        <v>22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13</v>
      </c>
      <c r="C26" s="31" t="s">
        <v>23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24</v>
      </c>
      <c r="D27" s="31">
        <v>0</v>
      </c>
      <c r="E27" s="31">
        <v>0</v>
      </c>
      <c r="F27" s="31">
        <v>1</v>
      </c>
      <c r="G27" s="31">
        <v>0.01</v>
      </c>
    </row>
    <row r="28" spans="1:7" x14ac:dyDescent="0.25">
      <c r="A28" s="31"/>
      <c r="B28" s="33">
        <v>15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28</v>
      </c>
      <c r="D31" s="31">
        <v>0</v>
      </c>
      <c r="E31" s="31">
        <v>0</v>
      </c>
      <c r="F31" s="31">
        <v>0</v>
      </c>
      <c r="G31" s="31">
        <v>0</v>
      </c>
    </row>
    <row r="32" spans="1:7" s="30" customFormat="1" x14ac:dyDescent="0.25">
      <c r="A32" s="32"/>
      <c r="B32" s="34" t="s">
        <v>29</v>
      </c>
      <c r="C32" s="34"/>
      <c r="D32" s="32">
        <v>0</v>
      </c>
      <c r="E32" s="32">
        <v>0</v>
      </c>
      <c r="F32" s="32">
        <v>1</v>
      </c>
      <c r="G32" s="32">
        <v>0.01</v>
      </c>
    </row>
    <row r="33" spans="1:7" x14ac:dyDescent="0.25">
      <c r="A33" s="31"/>
      <c r="B33" s="33">
        <v>19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20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21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22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23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24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25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26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27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28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29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30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31</v>
      </c>
      <c r="C45" s="31" t="s">
        <v>42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32</v>
      </c>
      <c r="C46" s="31" t="s">
        <v>43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44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35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36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37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38</v>
      </c>
      <c r="C52" s="31" t="s">
        <v>49</v>
      </c>
      <c r="D52" s="31">
        <v>0</v>
      </c>
      <c r="E52" s="31">
        <v>0</v>
      </c>
      <c r="F52" s="31">
        <v>0</v>
      </c>
      <c r="G52" s="31">
        <v>0</v>
      </c>
    </row>
    <row r="53" spans="1:7" s="30" customFormat="1" x14ac:dyDescent="0.25">
      <c r="A53" s="32"/>
      <c r="B53" s="34" t="s">
        <v>50</v>
      </c>
      <c r="C53" s="34"/>
      <c r="D53" s="32">
        <v>0</v>
      </c>
      <c r="E53" s="32">
        <v>0</v>
      </c>
      <c r="F53" s="32">
        <v>0</v>
      </c>
      <c r="G53" s="32">
        <v>0</v>
      </c>
    </row>
    <row r="54" spans="1:7" s="30" customFormat="1" x14ac:dyDescent="0.25">
      <c r="A54" s="32"/>
      <c r="B54" s="34" t="s">
        <v>51</v>
      </c>
      <c r="C54" s="34"/>
      <c r="D54" s="32">
        <v>0</v>
      </c>
      <c r="E54" s="32">
        <v>0</v>
      </c>
      <c r="F54" s="32">
        <v>1</v>
      </c>
      <c r="G54" s="32">
        <v>0.01</v>
      </c>
    </row>
    <row r="55" spans="1:7" x14ac:dyDescent="0.25">
      <c r="A55" s="31"/>
      <c r="B55" s="33">
        <v>39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40</v>
      </c>
      <c r="C56" s="31" t="s">
        <v>53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41</v>
      </c>
      <c r="C57" s="31" t="s">
        <v>54</v>
      </c>
      <c r="D57" s="31">
        <v>0</v>
      </c>
      <c r="E57" s="31">
        <v>0</v>
      </c>
      <c r="F57" s="31">
        <v>0</v>
      </c>
      <c r="G57" s="31">
        <v>0</v>
      </c>
    </row>
    <row r="58" spans="1:7" s="30" customFormat="1" x14ac:dyDescent="0.25">
      <c r="A58" s="32"/>
      <c r="B58" s="34" t="s">
        <v>55</v>
      </c>
      <c r="C58" s="34"/>
      <c r="D58" s="32">
        <v>0</v>
      </c>
      <c r="E58" s="32">
        <v>0</v>
      </c>
      <c r="F58" s="32">
        <v>0</v>
      </c>
      <c r="G58" s="32">
        <v>0</v>
      </c>
    </row>
    <row r="59" spans="1:7" s="30" customFormat="1" x14ac:dyDescent="0.25">
      <c r="A59" s="32"/>
      <c r="B59" s="34" t="s">
        <v>56</v>
      </c>
      <c r="C59" s="34"/>
      <c r="D59" s="32">
        <v>0</v>
      </c>
      <c r="E59" s="32">
        <v>0</v>
      </c>
      <c r="F59" s="32">
        <v>1</v>
      </c>
      <c r="G59" s="32">
        <v>0.01</v>
      </c>
    </row>
    <row r="60" spans="1:7" x14ac:dyDescent="0.25">
      <c r="A60" s="31"/>
      <c r="B60" s="33">
        <v>42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43</v>
      </c>
      <c r="C61" s="31" t="s">
        <v>58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44</v>
      </c>
      <c r="C62" s="31" t="s">
        <v>59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45</v>
      </c>
      <c r="C63" s="31" t="s">
        <v>60</v>
      </c>
      <c r="D63" s="31">
        <v>0</v>
      </c>
      <c r="E63" s="31">
        <v>0</v>
      </c>
      <c r="F63" s="31">
        <v>0</v>
      </c>
      <c r="G63" s="31">
        <v>0</v>
      </c>
    </row>
    <row r="64" spans="1:7" s="30" customFormat="1" x14ac:dyDescent="0.25">
      <c r="A64" s="32"/>
      <c r="B64" s="34" t="s">
        <v>61</v>
      </c>
      <c r="C64" s="34"/>
      <c r="D64" s="32">
        <v>0</v>
      </c>
      <c r="E64" s="32">
        <v>0</v>
      </c>
      <c r="F64" s="32">
        <v>0</v>
      </c>
      <c r="G64" s="32">
        <v>0</v>
      </c>
    </row>
    <row r="65" spans="1:7" s="30" customFormat="1" x14ac:dyDescent="0.25">
      <c r="A65" s="32"/>
      <c r="B65" s="34" t="s">
        <v>62</v>
      </c>
      <c r="C65" s="34"/>
      <c r="D65" s="32">
        <v>0</v>
      </c>
      <c r="E65" s="32">
        <v>0</v>
      </c>
      <c r="F65" s="32">
        <v>1</v>
      </c>
      <c r="G65" s="32">
        <v>0.01</v>
      </c>
    </row>
  </sheetData>
  <mergeCells count="19"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  <mergeCell ref="B64:C64"/>
    <mergeCell ref="B65:C65"/>
    <mergeCell ref="B32:C32"/>
    <mergeCell ref="B53:C53"/>
    <mergeCell ref="B54:C54"/>
    <mergeCell ref="B58:C58"/>
    <mergeCell ref="B59:C59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4"/>
  <sheetViews>
    <sheetView view="pageBreakPreview" topLeftCell="B3" zoomScale="77" zoomScaleSheetLayoutView="77" workbookViewId="0">
      <pane xSplit="2" ySplit="10" topLeftCell="D52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4"/>
    </sheetView>
  </sheetViews>
  <sheetFormatPr defaultRowHeight="15" x14ac:dyDescent="0.25"/>
  <cols>
    <col min="2" max="2" width="9.140625" style="19" customWidth="1"/>
    <col min="3" max="3" width="26.140625" customWidth="1"/>
    <col min="4" max="4" width="20.140625" customWidth="1"/>
    <col min="5" max="5" width="15.5703125" customWidth="1"/>
    <col min="6" max="6" width="15.85546875" customWidth="1"/>
    <col min="7" max="7" width="21.28515625" customWidth="1"/>
  </cols>
  <sheetData>
    <row r="3" spans="1:7" ht="15.75" x14ac:dyDescent="0.25">
      <c r="B3" s="20"/>
      <c r="C3" s="15"/>
      <c r="D3" s="15"/>
      <c r="E3" s="15"/>
      <c r="F3" s="15"/>
      <c r="G3" s="16" t="s">
        <v>95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32" t="s">
        <v>83</v>
      </c>
      <c r="C5" s="133"/>
      <c r="D5" s="133"/>
      <c r="E5" s="133"/>
      <c r="F5" s="133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84</v>
      </c>
    </row>
    <row r="9" spans="1:7" ht="39" customHeight="1" x14ac:dyDescent="0.25">
      <c r="B9" s="46" t="s">
        <v>65</v>
      </c>
      <c r="C9" s="129" t="s">
        <v>85</v>
      </c>
      <c r="D9" s="131" t="s">
        <v>74</v>
      </c>
      <c r="E9" s="131"/>
      <c r="F9" s="134" t="s">
        <v>8</v>
      </c>
      <c r="G9" s="131"/>
    </row>
    <row r="10" spans="1:7" x14ac:dyDescent="0.25">
      <c r="B10" s="47"/>
      <c r="C10" s="129"/>
      <c r="D10" s="100" t="s">
        <v>86</v>
      </c>
      <c r="E10" s="100" t="s">
        <v>87</v>
      </c>
      <c r="F10" s="100" t="s">
        <v>86</v>
      </c>
      <c r="G10" s="97" t="s">
        <v>87</v>
      </c>
    </row>
    <row r="11" spans="1:7" ht="15.75" customHeight="1" x14ac:dyDescent="0.25">
      <c r="B11" s="47"/>
      <c r="C11" s="129"/>
      <c r="D11" s="135"/>
      <c r="E11" s="135"/>
      <c r="F11" s="135"/>
      <c r="G11" s="137"/>
    </row>
    <row r="12" spans="1:7" ht="6" customHeight="1" x14ac:dyDescent="0.25">
      <c r="B12" s="138"/>
      <c r="C12" s="130"/>
      <c r="D12" s="136"/>
      <c r="E12" s="136"/>
      <c r="F12" s="101"/>
      <c r="G12" s="102"/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2</v>
      </c>
      <c r="G18" s="31">
        <v>21.32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26</v>
      </c>
      <c r="G20" s="31">
        <v>113.79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13</v>
      </c>
      <c r="C25" s="31" t="s">
        <v>23</v>
      </c>
      <c r="D25" s="31">
        <v>0</v>
      </c>
      <c r="E25" s="31">
        <v>0</v>
      </c>
      <c r="F25" s="31">
        <v>66</v>
      </c>
      <c r="G25" s="31">
        <v>260.27999999999997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29</v>
      </c>
      <c r="C31" s="34"/>
      <c r="D31" s="32">
        <v>0</v>
      </c>
      <c r="E31" s="32">
        <v>0</v>
      </c>
      <c r="F31" s="32">
        <v>94</v>
      </c>
      <c r="G31" s="32">
        <v>395.39</v>
      </c>
    </row>
    <row r="32" spans="1:7" x14ac:dyDescent="0.25">
      <c r="A32" s="31"/>
      <c r="B32" s="33">
        <v>19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49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4" t="s">
        <v>50</v>
      </c>
      <c r="C52" s="34"/>
      <c r="D52" s="32">
        <v>0</v>
      </c>
      <c r="E52" s="32">
        <v>0</v>
      </c>
      <c r="F52" s="32">
        <v>0</v>
      </c>
      <c r="G52" s="32">
        <v>0</v>
      </c>
    </row>
    <row r="53" spans="1:7" s="30" customFormat="1" x14ac:dyDescent="0.25">
      <c r="A53" s="32"/>
      <c r="B53" s="34" t="s">
        <v>51</v>
      </c>
      <c r="C53" s="34"/>
      <c r="D53" s="32">
        <v>0</v>
      </c>
      <c r="E53" s="32">
        <v>0</v>
      </c>
      <c r="F53" s="32">
        <v>94</v>
      </c>
      <c r="G53" s="32">
        <v>395.39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40</v>
      </c>
      <c r="C55" s="31" t="s">
        <v>53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34" t="s">
        <v>55</v>
      </c>
      <c r="C57" s="34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34" t="s">
        <v>56</v>
      </c>
      <c r="C58" s="34"/>
      <c r="D58" s="32">
        <v>0</v>
      </c>
      <c r="E58" s="32">
        <v>0</v>
      </c>
      <c r="F58" s="32">
        <v>94</v>
      </c>
      <c r="G58" s="32">
        <v>395.39</v>
      </c>
    </row>
    <row r="59" spans="1:7" x14ac:dyDescent="0.25">
      <c r="A59" s="31"/>
      <c r="B59" s="33">
        <v>42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44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34" t="s">
        <v>61</v>
      </c>
      <c r="C63" s="34"/>
      <c r="D63" s="32">
        <v>0</v>
      </c>
      <c r="E63" s="32">
        <v>0</v>
      </c>
      <c r="F63" s="32">
        <v>0</v>
      </c>
      <c r="G63" s="32">
        <v>0</v>
      </c>
    </row>
    <row r="64" spans="1:7" s="30" customFormat="1" x14ac:dyDescent="0.25">
      <c r="A64" s="32"/>
      <c r="B64" s="34" t="s">
        <v>62</v>
      </c>
      <c r="C64" s="34"/>
      <c r="D64" s="32">
        <v>0</v>
      </c>
      <c r="E64" s="32">
        <v>0</v>
      </c>
      <c r="F64" s="32">
        <v>94</v>
      </c>
      <c r="G64" s="32">
        <v>395.39</v>
      </c>
    </row>
  </sheetData>
  <mergeCells count="16">
    <mergeCell ref="C9:C12"/>
    <mergeCell ref="D9:E9"/>
    <mergeCell ref="B5:F5"/>
    <mergeCell ref="F9:G9"/>
    <mergeCell ref="D10:D12"/>
    <mergeCell ref="E10:E12"/>
    <mergeCell ref="F10:F12"/>
    <mergeCell ref="G10:G12"/>
    <mergeCell ref="B9:B12"/>
    <mergeCell ref="B63:C63"/>
    <mergeCell ref="B64:C64"/>
    <mergeCell ref="B31:C31"/>
    <mergeCell ref="B52:C52"/>
    <mergeCell ref="B53:C53"/>
    <mergeCell ref="B57:C57"/>
    <mergeCell ref="B58:C58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4"/>
  <sheetViews>
    <sheetView tabSelected="1" view="pageBreakPreview" topLeftCell="A3" zoomScale="81" zoomScaleSheetLayoutView="81" workbookViewId="0">
      <pane xSplit="3" ySplit="10" topLeftCell="D54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4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5" width="22.85546875" customWidth="1"/>
    <col min="6" max="6" width="24.140625" customWidth="1"/>
    <col min="7" max="7" width="19.5703125" customWidth="1"/>
  </cols>
  <sheetData>
    <row r="3" spans="1:7" ht="15.75" x14ac:dyDescent="0.25">
      <c r="B3" s="20"/>
      <c r="C3" s="15"/>
      <c r="D3" s="15"/>
      <c r="E3" s="15"/>
      <c r="F3" s="15"/>
      <c r="G3" s="16" t="s">
        <v>96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4.75" customHeight="1" x14ac:dyDescent="0.25">
      <c r="B5" s="132" t="s">
        <v>88</v>
      </c>
      <c r="C5" s="133"/>
      <c r="D5" s="133"/>
      <c r="E5" s="133"/>
      <c r="F5" s="133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84</v>
      </c>
    </row>
    <row r="9" spans="1:7" ht="39" customHeight="1" x14ac:dyDescent="0.25">
      <c r="B9" s="46" t="s">
        <v>65</v>
      </c>
      <c r="C9" s="129" t="s">
        <v>85</v>
      </c>
      <c r="D9" s="131" t="s">
        <v>74</v>
      </c>
      <c r="E9" s="131"/>
      <c r="F9" s="134" t="s">
        <v>8</v>
      </c>
      <c r="G9" s="131"/>
    </row>
    <row r="10" spans="1:7" x14ac:dyDescent="0.25">
      <c r="B10" s="47"/>
      <c r="C10" s="129"/>
      <c r="D10" s="100" t="s">
        <v>86</v>
      </c>
      <c r="E10" s="100" t="s">
        <v>87</v>
      </c>
      <c r="F10" s="100" t="s">
        <v>86</v>
      </c>
      <c r="G10" s="97" t="s">
        <v>87</v>
      </c>
    </row>
    <row r="11" spans="1:7" x14ac:dyDescent="0.25">
      <c r="B11" s="47"/>
      <c r="C11" s="129"/>
      <c r="D11" s="135"/>
      <c r="E11" s="135"/>
      <c r="F11" s="135"/>
      <c r="G11" s="137"/>
    </row>
    <row r="12" spans="1:7" x14ac:dyDescent="0.25">
      <c r="B12" s="138"/>
      <c r="C12" s="130"/>
      <c r="D12" s="136"/>
      <c r="E12" s="136"/>
      <c r="F12" s="101"/>
      <c r="G12" s="102"/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2</v>
      </c>
      <c r="E16" s="31">
        <v>1</v>
      </c>
      <c r="F16" s="31">
        <v>29</v>
      </c>
      <c r="G16" s="31">
        <v>320.61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21</v>
      </c>
      <c r="G17" s="31">
        <v>17.420000000000002</v>
      </c>
    </row>
    <row r="18" spans="1:7" x14ac:dyDescent="0.25">
      <c r="A18" s="31"/>
      <c r="B18" s="33">
        <v>6</v>
      </c>
      <c r="C18" s="31" t="s">
        <v>16</v>
      </c>
      <c r="D18" s="31">
        <v>2</v>
      </c>
      <c r="E18" s="31">
        <v>13.5</v>
      </c>
      <c r="F18" s="31">
        <v>25</v>
      </c>
      <c r="G18" s="31">
        <v>1378.8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3</v>
      </c>
      <c r="G19" s="31">
        <v>9.7899999999999991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1</v>
      </c>
      <c r="G20" s="31">
        <v>5.76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121</v>
      </c>
      <c r="G22" s="31">
        <v>2704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31</v>
      </c>
      <c r="G24" s="31">
        <v>515.54999999999995</v>
      </c>
    </row>
    <row r="25" spans="1:7" x14ac:dyDescent="0.25">
      <c r="A25" s="31"/>
      <c r="B25" s="33">
        <v>13</v>
      </c>
      <c r="C25" s="31" t="s">
        <v>23</v>
      </c>
      <c r="D25" s="31">
        <v>5</v>
      </c>
      <c r="E25" s="31">
        <v>11.55</v>
      </c>
      <c r="F25" s="31">
        <v>112</v>
      </c>
      <c r="G25" s="31">
        <v>538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2</v>
      </c>
      <c r="G26" s="31">
        <v>6.25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2</v>
      </c>
      <c r="G28" s="31">
        <v>7.75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1</v>
      </c>
      <c r="G29" s="31">
        <v>2.82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29</v>
      </c>
      <c r="C31" s="34"/>
      <c r="D31" s="32">
        <v>9</v>
      </c>
      <c r="E31" s="32">
        <v>26.05</v>
      </c>
      <c r="F31" s="32">
        <v>348</v>
      </c>
      <c r="G31" s="32">
        <v>5506.75</v>
      </c>
    </row>
    <row r="32" spans="1:7" x14ac:dyDescent="0.25">
      <c r="A32" s="31"/>
      <c r="B32" s="33">
        <v>19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31</v>
      </c>
      <c r="D33" s="31">
        <v>0</v>
      </c>
      <c r="E33" s="31">
        <v>0</v>
      </c>
      <c r="F33" s="31">
        <v>190</v>
      </c>
      <c r="G33" s="31">
        <v>5464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13</v>
      </c>
      <c r="G35" s="31">
        <v>155.11000000000001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3</v>
      </c>
      <c r="G39" s="31">
        <v>16.45</v>
      </c>
    </row>
    <row r="40" spans="1:7" x14ac:dyDescent="0.25">
      <c r="A40" s="31"/>
      <c r="B40" s="33">
        <v>27</v>
      </c>
      <c r="C40" s="31" t="s">
        <v>38</v>
      </c>
      <c r="D40" s="31">
        <v>10</v>
      </c>
      <c r="E40" s="31">
        <v>239.88</v>
      </c>
      <c r="F40" s="31">
        <v>265</v>
      </c>
      <c r="G40" s="31">
        <v>2960.16</v>
      </c>
    </row>
    <row r="41" spans="1:7" x14ac:dyDescent="0.25">
      <c r="A41" s="31"/>
      <c r="B41" s="33">
        <v>28</v>
      </c>
      <c r="C41" s="31" t="s">
        <v>39</v>
      </c>
      <c r="D41" s="31">
        <v>5</v>
      </c>
      <c r="E41" s="31">
        <v>13.62</v>
      </c>
      <c r="F41" s="31">
        <v>14</v>
      </c>
      <c r="G41" s="31">
        <v>84.52</v>
      </c>
    </row>
    <row r="42" spans="1:7" x14ac:dyDescent="0.25">
      <c r="A42" s="31"/>
      <c r="B42" s="33">
        <v>29</v>
      </c>
      <c r="C42" s="31" t="s">
        <v>40</v>
      </c>
      <c r="D42" s="31">
        <v>11</v>
      </c>
      <c r="E42" s="31">
        <v>162</v>
      </c>
      <c r="F42" s="31">
        <v>175</v>
      </c>
      <c r="G42" s="31">
        <v>1927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5</v>
      </c>
      <c r="G43" s="31">
        <v>1723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2</v>
      </c>
      <c r="G46" s="31">
        <v>27.5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161</v>
      </c>
      <c r="G47" s="31">
        <v>5643.75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49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4" t="s">
        <v>50</v>
      </c>
      <c r="C52" s="34"/>
      <c r="D52" s="32">
        <v>26</v>
      </c>
      <c r="E52" s="32">
        <v>415.5</v>
      </c>
      <c r="F52" s="32">
        <v>828</v>
      </c>
      <c r="G52" s="32">
        <v>18001.490000000002</v>
      </c>
    </row>
    <row r="53" spans="1:7" s="30" customFormat="1" x14ac:dyDescent="0.25">
      <c r="A53" s="32"/>
      <c r="B53" s="34" t="s">
        <v>51</v>
      </c>
      <c r="C53" s="34"/>
      <c r="D53" s="32">
        <v>35</v>
      </c>
      <c r="E53" s="32">
        <v>441.55</v>
      </c>
      <c r="F53" s="32">
        <v>1176</v>
      </c>
      <c r="G53" s="32">
        <v>23508.240000000002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40</v>
      </c>
      <c r="C55" s="31" t="s">
        <v>53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34" t="s">
        <v>55</v>
      </c>
      <c r="C57" s="34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34" t="s">
        <v>56</v>
      </c>
      <c r="C58" s="34"/>
      <c r="D58" s="32">
        <v>35</v>
      </c>
      <c r="E58" s="32">
        <v>441.55</v>
      </c>
      <c r="F58" s="32">
        <v>1176</v>
      </c>
      <c r="G58" s="32">
        <v>23508.240000000002</v>
      </c>
    </row>
    <row r="59" spans="1:7" x14ac:dyDescent="0.25">
      <c r="A59" s="31"/>
      <c r="B59" s="33">
        <v>42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44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34" t="s">
        <v>61</v>
      </c>
      <c r="C63" s="34"/>
      <c r="D63" s="32">
        <v>0</v>
      </c>
      <c r="E63" s="32">
        <v>0</v>
      </c>
      <c r="F63" s="32">
        <v>0</v>
      </c>
      <c r="G63" s="32">
        <v>0</v>
      </c>
    </row>
    <row r="64" spans="1:7" s="30" customFormat="1" x14ac:dyDescent="0.25">
      <c r="A64" s="32"/>
      <c r="B64" s="34" t="s">
        <v>62</v>
      </c>
      <c r="C64" s="34"/>
      <c r="D64" s="32">
        <v>35</v>
      </c>
      <c r="E64" s="32">
        <v>441.55</v>
      </c>
      <c r="F64" s="32">
        <v>1176</v>
      </c>
      <c r="G64" s="32">
        <v>23508.240000000002</v>
      </c>
    </row>
  </sheetData>
  <mergeCells count="16">
    <mergeCell ref="B5:F5"/>
    <mergeCell ref="B9:B12"/>
    <mergeCell ref="C9:C12"/>
    <mergeCell ref="D9:E9"/>
    <mergeCell ref="F9:G9"/>
    <mergeCell ref="D10:D12"/>
    <mergeCell ref="E10:E12"/>
    <mergeCell ref="F10:F12"/>
    <mergeCell ref="G10:G12"/>
    <mergeCell ref="B63:C63"/>
    <mergeCell ref="B64:C64"/>
    <mergeCell ref="B31:C31"/>
    <mergeCell ref="B52:C52"/>
    <mergeCell ref="B53:C53"/>
    <mergeCell ref="B57:C57"/>
    <mergeCell ref="B58:C58"/>
  </mergeCells>
  <pageMargins left="0.95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2019-08-08T10:56:19Z</dcterms:modified>
</cp:coreProperties>
</file>